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drawings/drawing2.xml" ContentType="application/vnd.openxmlformats-officedocument.drawing+xml"/>
  <Override PartName="/xl/charts/chart2.xml" ContentType="application/vnd.openxmlformats-officedocument.drawingml.chart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xl/charts/colors1.xml" ContentType="application/vnd.ms-office.chartcolorstyle+xml"/>
  <Override PartName="/xl/charts/style1.xml" ContentType="application/vnd.ms-office.chartstyle+xml"/>
  <Override PartName="/xl/charts/colors2.xml" ContentType="application/vnd.ms-office.chartcolorstyle+xml"/>
  <Override PartName="/xl/charts/style2.xml" ContentType="application/vnd.ms-office.chartstyle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/>
  <bookViews>
    <workbookView xWindow="-108" yWindow="-108" windowWidth="19416" windowHeight="11016" activeTab="2"/>
  </bookViews>
  <sheets>
    <sheet name="Рух_Оборотних" sheetId="1" r:id="rId1"/>
    <sheet name="Нормативи" sheetId="2" r:id="rId2"/>
    <sheet name="Ефективність" sheetId="4" r:id="rId3"/>
  </sheets>
  <definedNames>
    <definedName name="_xlnm._FilterDatabase" localSheetId="0" hidden="1">Рух_Оборотних!$G$1:$G$5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B3" i="4" l="1"/>
  <c r="B2" i="4"/>
  <c r="B1" i="4"/>
  <c r="C14" i="2"/>
  <c r="C10" i="2"/>
  <c r="C12" i="2"/>
  <c r="F5" i="2"/>
  <c r="F3" i="2"/>
  <c r="F4" i="2"/>
  <c r="E3" i="2"/>
  <c r="E4" i="2"/>
  <c r="F2" i="2"/>
  <c r="E2" i="2"/>
  <c r="F3" i="1"/>
  <c r="F4" i="1"/>
  <c r="F5" i="1"/>
  <c r="F2" i="1"/>
</calcChain>
</file>

<file path=xl/sharedStrings.xml><?xml version="1.0" encoding="utf-8"?>
<sst xmlns="http://schemas.openxmlformats.org/spreadsheetml/2006/main" count="36" uniqueCount="31">
  <si>
    <t xml:space="preserve">дата </t>
  </si>
  <si>
    <t>Назва</t>
  </si>
  <si>
    <t xml:space="preserve">Одиниця 
вим. </t>
  </si>
  <si>
    <t>Кількість</t>
  </si>
  <si>
    <t xml:space="preserve">Ціна, 
грн </t>
  </si>
  <si>
    <t>Сума, 
грн</t>
  </si>
  <si>
    <t>кг</t>
  </si>
  <si>
    <t>Сталь</t>
  </si>
  <si>
    <t>Кабель</t>
  </si>
  <si>
    <t>Фарба</t>
  </si>
  <si>
    <t>Пластик</t>
  </si>
  <si>
    <t>Надходження</t>
  </si>
  <si>
    <t>Вибуття</t>
  </si>
  <si>
    <r>
      <t>Тип о</t>
    </r>
    <r>
      <rPr>
        <sz val="11"/>
        <color theme="1"/>
        <rFont val="Calibri"/>
        <family val="2"/>
        <charset val="204"/>
        <scheme val="minor"/>
      </rPr>
      <t>пера</t>
    </r>
    <r>
      <rPr>
        <sz val="11"/>
        <color theme="1"/>
        <rFont val="Calibri"/>
        <family val="2"/>
        <scheme val="minor"/>
      </rPr>
      <t xml:space="preserve">ції </t>
    </r>
  </si>
  <si>
    <t>№</t>
  </si>
  <si>
    <t xml:space="preserve">Вид 
матеріалу </t>
  </si>
  <si>
    <t xml:space="preserve">Норма 
запасу, 
днів </t>
  </si>
  <si>
    <t xml:space="preserve">Витрати за 
період, грн </t>
  </si>
  <si>
    <t>Одноденні 
витрати, грн</t>
  </si>
  <si>
    <t xml:space="preserve">Норматив, 
грн (Д=С*Е) </t>
  </si>
  <si>
    <t>Сировина А</t>
  </si>
  <si>
    <t xml:space="preserve">Сировина Б </t>
  </si>
  <si>
    <t xml:space="preserve">Допоміжні 
матеріали </t>
  </si>
  <si>
    <t xml:space="preserve">Виробничі запаси </t>
  </si>
  <si>
    <t>Незавершене виробництво</t>
  </si>
  <si>
    <t>Готова продукція</t>
  </si>
  <si>
    <t>Інші оборотні активи</t>
  </si>
  <si>
    <t>ЗАГАЛЬНА ПОТРЕБА</t>
  </si>
  <si>
    <t xml:space="preserve">Коефіцієнт оборотності 
(Коб) </t>
  </si>
  <si>
    <t>Тривалість обороту (дні)</t>
  </si>
  <si>
    <t xml:space="preserve">Коефіцієнт завантаження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</si>
</sst>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1">
    <xf numFmtId="0" fontId="0" fillId="0" borderId="0" xfId="0"/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horizontal="center" vertical="center" wrapText="1"/>
    </xf>
    <xf numFmtId="14" fontId="0" fillId="0" borderId="1" xfId="0" applyNumberFormat="1" applyBorder="1" applyAlignment="1">
      <alignment horizontal="center" vertical="center"/>
    </xf>
    <xf numFmtId="0" fontId="0" fillId="0" borderId="0" xfId="0" applyAlignment="1">
      <alignment horizontal="left" vertical="top"/>
    </xf>
    <xf numFmtId="0" fontId="0" fillId="0" borderId="1" xfId="0" applyBorder="1" applyAlignment="1">
      <alignment horizontal="left" vertical="top"/>
    </xf>
    <xf numFmtId="0" fontId="0" fillId="0" borderId="1" xfId="0" applyBorder="1" applyAlignment="1">
      <alignment horizontal="left" vertical="top" wrapText="1"/>
    </xf>
    <xf numFmtId="0" fontId="0" fillId="0" borderId="1" xfId="0" applyBorder="1"/>
    <xf numFmtId="0" fontId="2" fillId="0" borderId="1" xfId="0" applyFont="1" applyBorder="1"/>
    <xf numFmtId="2" fontId="0" fillId="0" borderId="1" xfId="0" applyNumberFormat="1" applyBorder="1"/>
    <xf numFmtId="2" fontId="0" fillId="0" borderId="1" xfId="0" applyNumberFormat="1" applyBorder="1" applyAlignment="1">
      <alignment horizontal="left" vertical="top"/>
    </xf>
  </cellXfs>
  <cellStyles count="1">
    <cellStyle name="Обычный" xfId="0" builtinId="0"/>
  </cellStyles>
  <dxfs count="2">
    <dxf>
      <fill>
        <patternFill>
          <bgColor rgb="FFFF0000"/>
        </patternFill>
      </fill>
    </dxf>
    <dxf>
      <fill>
        <patternFill>
          <bgColor theme="9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uk-UA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800" b="1" i="0" u="none" strike="noStrike" kern="1200" baseline="0">
                <a:solidFill>
                  <a:schemeClr val="dk1">
                    <a:lumMod val="75000"/>
                    <a:lumOff val="2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uk-UA" sz="1800" b="1" i="0" u="none" strike="noStrike" baseline="0"/>
              <a:t>Структура потреби в оборотних коштах</a:t>
            </a:r>
            <a:endParaRPr lang="uk-UA"/>
          </a:p>
        </c:rich>
      </c:tx>
      <c:layout/>
      <c:overlay val="0"/>
      <c:spPr>
        <a:noFill/>
        <a:ln>
          <a:noFill/>
        </a:ln>
        <a:effectLst/>
      </c:spPr>
    </c:title>
    <c:autoTitleDeleted val="0"/>
    <c:plotArea>
      <c:layout/>
      <c:pieChart>
        <c:varyColors val="1"/>
        <c:ser>
          <c:idx val="0"/>
          <c:order val="0"/>
          <c:dPt>
            <c:idx val="0"/>
            <c:bubble3D val="0"/>
            <c:spPr>
              <a:solidFill>
                <a:schemeClr val="accent1"/>
              </a:solidFill>
              <a:ln>
                <a:noFill/>
              </a:ln>
              <a:effectLst>
                <a:outerShdw blurRad="254000" sx="102000" sy="102000" algn="ctr" rotWithShape="0">
                  <a:prstClr val="black">
                    <a:alpha val="20000"/>
                  </a:prstClr>
                </a:outerShdw>
              </a:effectLst>
            </c:spPr>
          </c:dPt>
          <c:dPt>
            <c:idx val="1"/>
            <c:bubble3D val="0"/>
            <c:spPr>
              <a:solidFill>
                <a:schemeClr val="accent2"/>
              </a:solidFill>
              <a:ln>
                <a:noFill/>
              </a:ln>
              <a:effectLst>
                <a:outerShdw blurRad="254000" sx="102000" sy="102000" algn="ctr" rotWithShape="0">
                  <a:prstClr val="black">
                    <a:alpha val="20000"/>
                  </a:prstClr>
                </a:outerShdw>
              </a:effectLst>
            </c:spPr>
          </c:dPt>
          <c:dPt>
            <c:idx val="2"/>
            <c:bubble3D val="0"/>
            <c:spPr>
              <a:solidFill>
                <a:schemeClr val="accent3"/>
              </a:solidFill>
              <a:ln>
                <a:noFill/>
              </a:ln>
              <a:effectLst>
                <a:outerShdw blurRad="254000" sx="102000" sy="102000" algn="ctr" rotWithShape="0">
                  <a:prstClr val="black">
                    <a:alpha val="20000"/>
                  </a:prstClr>
                </a:outerShdw>
              </a:effectLst>
            </c:spPr>
          </c:dPt>
          <c:dLbls>
            <c:spPr>
              <a:pattFill prst="pct75">
                <a:fgClr>
                  <a:schemeClr val="dk1">
                    <a:lumMod val="75000"/>
                    <a:lumOff val="25000"/>
                  </a:schemeClr>
                </a:fgClr>
                <a:bgClr>
                  <a:schemeClr val="dk1">
                    <a:lumMod val="65000"/>
                    <a:lumOff val="35000"/>
                  </a:schemeClr>
                </a:bgClr>
              </a:pattFill>
              <a:ln>
                <a:noFill/>
              </a:ln>
              <a:effectLst>
                <a:outerShdw blurRad="50800" dist="38100" dir="2700000" algn="tl" rotWithShape="0">
                  <a:prstClr val="black">
                    <a:alpha val="40000"/>
                  </a:prstClr>
                </a:outerShdw>
              </a:effectLst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1000" b="1" i="0" u="none" strike="noStrike" kern="1200" baseline="0">
                    <a:solidFill>
                      <a:schemeClr val="lt1"/>
                    </a:solidFill>
                    <a:latin typeface="+mn-lt"/>
                    <a:ea typeface="+mn-ea"/>
                    <a:cs typeface="+mn-cs"/>
                  </a:defRPr>
                </a:pPr>
                <a:endParaRPr lang="uk-UA"/>
              </a:p>
            </c:txPr>
            <c:dLblPos val="ctr"/>
            <c:showLegendKey val="0"/>
            <c:showVal val="0"/>
            <c:showCatName val="0"/>
            <c:showSerName val="0"/>
            <c:showPercent val="1"/>
            <c:showBubbleSize val="0"/>
            <c:showLeaderLines val="1"/>
            <c:leaderLines>
              <c:spPr>
                <a:ln w="9525">
                  <a:solidFill>
                    <a:schemeClr val="dk1">
                      <a:lumMod val="50000"/>
                      <a:lumOff val="50000"/>
                    </a:schemeClr>
                  </a:solidFill>
                </a:ln>
                <a:effectLst/>
              </c:spPr>
            </c:leaderLines>
            <c:extLst xmlns:c16r2="http://schemas.microsoft.com/office/drawing/2015/06/chart">
              <c:ext xmlns:c15="http://schemas.microsoft.com/office/drawing/2012/chart" uri="{CE6537A1-D6FC-4f65-9D91-7224C49458BB}"/>
            </c:extLst>
          </c:dLbls>
          <c:cat>
            <c:multiLvlStrRef>
              <c:f>Нормативи!$A$12:$B$14</c:f>
              <c:multiLvlStrCache>
                <c:ptCount val="3"/>
                <c:lvl>
                  <c:pt idx="0">
                    <c:v>Готова продукція</c:v>
                  </c:pt>
                  <c:pt idx="1">
                    <c:v>Інші оборотні активи</c:v>
                  </c:pt>
                  <c:pt idx="2">
                    <c:v>ЗАГАЛЬНА ПОТРЕБА</c:v>
                  </c:pt>
                </c:lvl>
                <c:lvl>
                  <c:pt idx="0">
                    <c:v>3</c:v>
                  </c:pt>
                  <c:pt idx="1">
                    <c:v>4</c:v>
                  </c:pt>
                  <c:pt idx="2">
                    <c:v>5</c:v>
                  </c:pt>
                </c:lvl>
              </c:multiLvlStrCache>
            </c:multiLvlStrRef>
          </c:cat>
          <c:val>
            <c:numRef>
              <c:f>Нормативи!$C$12:$C$14</c:f>
              <c:numCache>
                <c:formatCode>0.00</c:formatCode>
                <c:ptCount val="3"/>
                <c:pt idx="0">
                  <c:v>44200</c:v>
                </c:pt>
                <c:pt idx="1">
                  <c:v>8000</c:v>
                </c:pt>
                <c:pt idx="2">
                  <c:v>52200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E558-43D6-8E92-00DFECBAC267}"/>
            </c:ext>
          </c:extLst>
        </c:ser>
        <c:dLbls>
          <c:dLblPos val="ctr"/>
          <c:showLegendKey val="0"/>
          <c:showVal val="0"/>
          <c:showCatName val="0"/>
          <c:showSerName val="0"/>
          <c:showPercent val="1"/>
          <c:showBubbleSize val="0"/>
          <c:showLeaderLines val="1"/>
        </c:dLbls>
        <c:firstSliceAng val="0"/>
      </c:pieChart>
      <c:spPr>
        <a:noFill/>
        <a:ln>
          <a:noFill/>
        </a:ln>
        <a:effectLst/>
      </c:spPr>
    </c:plotArea>
    <c:legend>
      <c:legendPos val="r"/>
      <c:layout/>
      <c:overlay val="0"/>
      <c:spPr>
        <a:solidFill>
          <a:schemeClr val="lt1">
            <a:lumMod val="95000"/>
            <a:alpha val="39000"/>
          </a:schemeClr>
        </a:solidFill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dk1">
                  <a:lumMod val="75000"/>
                  <a:lumOff val="25000"/>
                </a:schemeClr>
              </a:solidFill>
              <a:latin typeface="+mn-lt"/>
              <a:ea typeface="+mn-ea"/>
              <a:cs typeface="+mn-cs"/>
            </a:defRPr>
          </a:pPr>
          <a:endParaRPr lang="uk-UA"/>
        </a:p>
      </c:txPr>
    </c:legend>
    <c:plotVisOnly val="1"/>
    <c:dispBlanksAs val="gap"/>
    <c:showDLblsOverMax val="0"/>
    <c:extLst xmlns:c16r2="http://schemas.microsoft.com/office/drawing/2015/06/chart"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gradFill flip="none" rotWithShape="1">
      <a:gsLst>
        <a:gs pos="0">
          <a:schemeClr val="lt1"/>
        </a:gs>
        <a:gs pos="39000">
          <a:schemeClr val="lt1"/>
        </a:gs>
        <a:gs pos="100000">
          <a:schemeClr val="lt1">
            <a:lumMod val="75000"/>
          </a:schemeClr>
        </a:gs>
      </a:gsLst>
      <a:path path="circle">
        <a:fillToRect l="50000" t="-80000" r="50000" b="180000"/>
      </a:path>
      <a:tileRect/>
    </a:gradFill>
    <a:ln w="9525" cap="flat" cmpd="sng" algn="ctr">
      <a:solidFill>
        <a:schemeClr val="dk1">
          <a:lumMod val="25000"/>
          <a:lumOff val="75000"/>
        </a:schemeClr>
      </a:solidFill>
      <a:round/>
    </a:ln>
    <a:effectLst/>
  </c:spPr>
  <c:txPr>
    <a:bodyPr/>
    <a:lstStyle/>
    <a:p>
      <a:pPr>
        <a:defRPr/>
      </a:pPr>
      <a:endParaRPr lang="uk-UA"/>
    </a:p>
  </c:txPr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uk-UA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uk-UA" sz="1400" b="0" i="0" u="none" strike="noStrike" baseline="0"/>
              <a:t>«Показники використання оборотних коштів</a:t>
            </a:r>
            <a:endParaRPr lang="uk-UA"/>
          </a:p>
        </c:rich>
      </c:tx>
      <c:layout/>
      <c:overlay val="0"/>
      <c:spPr>
        <a:noFill/>
        <a:ln>
          <a:noFill/>
        </a:ln>
        <a:effectLst/>
      </c:spPr>
    </c:title>
    <c:autoTitleDeleted val="0"/>
    <c:plotArea>
      <c:layout/>
      <c:barChart>
        <c:barDir val="col"/>
        <c:grouping val="stacked"/>
        <c:varyColors val="0"/>
        <c:ser>
          <c:idx val="0"/>
          <c:order val="0"/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val>
            <c:numRef>
              <c:f>Ефективність!$A$1:$A$6</c:f>
              <c:numCache>
                <c:formatCode>General</c:formatCode>
                <c:ptCount val="6"/>
                <c:pt idx="0">
                  <c:v>0</c:v>
                </c:pt>
                <c:pt idx="1">
                  <c:v>0</c:v>
                </c:pt>
                <c:pt idx="2">
                  <c:v>0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532A-4F04-9AFE-3DFFD524174E}"/>
            </c:ext>
          </c:extLst>
        </c:ser>
        <c:ser>
          <c:idx val="1"/>
          <c:order val="1"/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val>
            <c:numRef>
              <c:f>Ефективність!$B$1:$B$6</c:f>
              <c:numCache>
                <c:formatCode>0.00</c:formatCode>
                <c:ptCount val="6"/>
                <c:pt idx="0">
                  <c:v>5.6923076923076925</c:v>
                </c:pt>
                <c:pt idx="1">
                  <c:v>63.243243243243242</c:v>
                </c:pt>
                <c:pt idx="2">
                  <c:v>0.17567567567567569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1-532A-4F04-9AFE-3DFFD524174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41564416"/>
        <c:axId val="41574400"/>
      </c:barChart>
      <c:catAx>
        <c:axId val="41564416"/>
        <c:scaling>
          <c:orientation val="minMax"/>
        </c:scaling>
        <c:delete val="0"/>
        <c:axPos val="b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uk-UA"/>
          </a:p>
        </c:txPr>
        <c:crossAx val="41574400"/>
        <c:crosses val="autoZero"/>
        <c:auto val="1"/>
        <c:lblAlgn val="ctr"/>
        <c:lblOffset val="100"/>
        <c:noMultiLvlLbl val="0"/>
      </c:catAx>
      <c:valAx>
        <c:axId val="41574400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uk-UA"/>
          </a:p>
        </c:txPr>
        <c:crossAx val="41564416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uk-UA"/>
        </a:p>
      </c:txPr>
    </c:legend>
    <c:plotVisOnly val="1"/>
    <c:dispBlanksAs val="gap"/>
    <c:showDLblsOverMax val="0"/>
    <c:extLst xmlns:c16r2="http://schemas.microsoft.com/office/drawing/2015/06/chart"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uk-UA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53">
  <cs:axisTitle>
    <cs:lnRef idx="0"/>
    <cs:fillRef idx="0"/>
    <cs:effectRef idx="0"/>
    <cs:fontRef idx="minor">
      <a:schemeClr val="dk1">
        <a:lumMod val="75000"/>
        <a:lumOff val="25000"/>
      </a:schemeClr>
    </cs:fontRef>
    <cs:defRPr sz="900" b="1" kern="1200"/>
  </cs:axisTitle>
  <cs:categoryAxis>
    <cs:lnRef idx="0"/>
    <cs:fillRef idx="0"/>
    <cs:effectRef idx="0"/>
    <cs:fontRef idx="minor">
      <a:schemeClr val="dk1">
        <a:lumMod val="75000"/>
        <a:lumOff val="25000"/>
      </a:schemeClr>
    </cs:fontRef>
    <cs:spPr>
      <a:ln w="19050" cap="flat" cmpd="sng" algn="ctr">
        <a:solidFill>
          <a:schemeClr val="dk1">
            <a:lumMod val="75000"/>
            <a:lumOff val="25000"/>
          </a:schemeClr>
        </a:solidFill>
        <a:round/>
      </a:ln>
    </cs:spPr>
    <cs:defRPr sz="900" kern="1200" cap="all" baseline="0"/>
  </cs:categoryAxis>
  <cs:chartArea>
    <cs:lnRef idx="0"/>
    <cs:fillRef idx="0"/>
    <cs:effectRef idx="0"/>
    <cs:fontRef idx="minor">
      <a:schemeClr val="dk1"/>
    </cs:fontRef>
    <cs:spPr>
      <a:gradFill flip="none" rotWithShape="1">
        <a:gsLst>
          <a:gs pos="0">
            <a:schemeClr val="lt1"/>
          </a:gs>
          <a:gs pos="39000">
            <a:schemeClr val="lt1"/>
          </a:gs>
          <a:gs pos="100000">
            <a:schemeClr val="lt1">
              <a:lumMod val="75000"/>
            </a:schemeClr>
          </a:gs>
        </a:gsLst>
        <a:path path="circle">
          <a:fillToRect l="50000" t="-80000" r="50000" b="180000"/>
        </a:path>
        <a:tileRect/>
      </a:gradFill>
      <a:ln w="9525" cap="flat" cmpd="sng" algn="ctr">
        <a:solidFill>
          <a:schemeClr val="dk1">
            <a:lumMod val="25000"/>
            <a:lumOff val="7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lt1"/>
    </cs:fontRef>
    <cs:spPr>
      <a:pattFill prst="pct75">
        <a:fgClr>
          <a:schemeClr val="dk1">
            <a:lumMod val="75000"/>
            <a:lumOff val="25000"/>
          </a:schemeClr>
        </a:fgClr>
        <a:bgClr>
          <a:schemeClr val="dk1">
            <a:lumMod val="65000"/>
            <a:lumOff val="35000"/>
          </a:schemeClr>
        </a:bgClr>
      </a:pattFill>
      <a:effectLst>
        <a:outerShdw blurRad="50800" dist="38100" dir="2700000" algn="tl" rotWithShape="0">
          <a:prstClr val="black">
            <a:alpha val="40000"/>
          </a:prstClr>
        </a:outerShdw>
      </a:effectLst>
    </cs:spPr>
    <cs:defRPr sz="1000" b="1" i="0" u="none" strike="noStrike" kern="1200" baseline="0"/>
  </cs:dataLabel>
  <cs:dataLabelCallout>
    <cs:lnRef idx="0"/>
    <cs:fillRef idx="0"/>
    <cs:effectRef idx="0"/>
    <cs:fontRef idx="minor">
      <a:schemeClr val="lt1"/>
    </cs:fontRef>
    <cs:spPr>
      <a:pattFill prst="pct75">
        <a:fgClr>
          <a:schemeClr val="dk1">
            <a:lumMod val="75000"/>
            <a:lumOff val="25000"/>
          </a:schemeClr>
        </a:fgClr>
        <a:bgClr>
          <a:schemeClr val="dk1">
            <a:lumMod val="65000"/>
            <a:lumOff val="35000"/>
          </a:schemeClr>
        </a:bgClr>
      </a:pattFill>
      <a:effectLst>
        <a:outerShdw blurRad="50800" dist="38100" dir="2700000" algn="tl" rotWithShape="0">
          <a:prstClr val="black">
            <a:alpha val="40000"/>
          </a:prstClr>
        </a:outerShdw>
      </a:effectLst>
    </cs:spPr>
    <cs:defRPr sz="1000" b="1" i="0" u="none" strike="noStrike" kern="1200" baseline="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  <a:effectLst>
        <a:outerShdw blurRad="254000" sx="102000" sy="102000" algn="ctr" rotWithShape="0">
          <a:prstClr val="black">
            <a:alpha val="20000"/>
          </a:prstClr>
        </a:outerShdw>
      </a:effectLst>
    </cs:spPr>
  </cs:dataPoint>
  <cs:dataPoint3D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  <a:effectLst>
        <a:outerShdw blurRad="254000" sx="102000" sy="102000" algn="ctr" rotWithShape="0">
          <a:prstClr val="black">
            <a:alpha val="20000"/>
          </a:prstClr>
        </a:outerShdw>
      </a:effectLst>
    </cs:spPr>
  </cs:dataPoint3D>
  <cs:dataPointLine>
    <cs:lnRef idx="0">
      <cs:styleClr val="auto"/>
    </cs:lnRef>
    <cs:fillRef idx="0"/>
    <cs:effectRef idx="0"/>
    <cs:fontRef idx="minor">
      <a:schemeClr val="dk1"/>
    </cs:fontRef>
    <cs:spPr>
      <a:ln w="31750" cap="rnd">
        <a:solidFill>
          <a:schemeClr val="phClr">
            <a:alpha val="85000"/>
          </a:schemeClr>
        </a:solidFill>
        <a:round/>
      </a:ln>
    </cs:spPr>
  </cs:dataPointLine>
  <cs:dataPointMarker>
    <cs:lnRef idx="0"/>
    <cs:fillRef idx="0">
      <cs:styleClr val="auto"/>
    </cs:fillRef>
    <cs:effectRef idx="0"/>
    <cs:fontRef idx="minor">
      <a:schemeClr val="dk1"/>
    </cs:fontRef>
    <cs:spPr>
      <a:solidFill>
        <a:schemeClr val="phClr">
          <a:alpha val="85000"/>
        </a:schemeClr>
      </a:solidFill>
    </cs:spPr>
  </cs:dataPointMarker>
  <cs:dataPointMarkerLayout symbol="circle" size="6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dk1">
        <a:lumMod val="75000"/>
        <a:lumOff val="25000"/>
      </a:schemeClr>
    </cs:fontRef>
    <cs:spPr>
      <a:ln w="9525">
        <a:solidFill>
          <a:schemeClr val="dk1">
            <a:lumMod val="35000"/>
            <a:lumOff val="65000"/>
          </a:schemeClr>
        </a:solidFill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50000"/>
          <a:lumOff val="50000"/>
        </a:schemeClr>
      </a:solidFill>
      <a:ln w="9525">
        <a:solidFill>
          <a:schemeClr val="dk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dk1"/>
    </cs:fontRef>
    <cs:spPr>
      <a:ln w="9525">
        <a:solidFill>
          <a:schemeClr val="dk1">
            <a:lumMod val="35000"/>
            <a:lumOff val="65000"/>
          </a:schemeClr>
        </a:solidFill>
        <a:prstDash val="dash"/>
      </a:ln>
    </cs:spPr>
  </cs:dropLine>
  <cs:errorBar>
    <cs:lnRef idx="0"/>
    <cs:fillRef idx="0"/>
    <cs:effectRef idx="0"/>
    <cs:fontRef idx="minor">
      <a:schemeClr val="dk1"/>
    </cs:fontRef>
    <cs:spPr>
      <a:ln w="9525">
        <a:solidFill>
          <a:schemeClr val="dk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dk1"/>
    </cs:fontRef>
  </cs:floor>
  <cs:gridlineMajor>
    <cs:lnRef idx="0"/>
    <cs:fillRef idx="0"/>
    <cs:effectRef idx="0"/>
    <cs:fontRef idx="minor">
      <a:schemeClr val="dk1"/>
    </cs:fontRef>
    <cs:spPr>
      <a:ln w="9525" cap="flat" cmpd="sng" algn="ctr">
        <a:gradFill>
          <a:gsLst>
            <a:gs pos="100000">
              <a:schemeClr val="dk1">
                <a:lumMod val="95000"/>
                <a:lumOff val="5000"/>
                <a:alpha val="42000"/>
              </a:schemeClr>
            </a:gs>
            <a:gs pos="0">
              <a:schemeClr val="lt1">
                <a:lumMod val="75000"/>
                <a:alpha val="36000"/>
              </a:schemeClr>
            </a:gs>
          </a:gsLst>
          <a:lin ang="5400000" scaled="0"/>
        </a:gradFill>
        <a:round/>
      </a:ln>
    </cs:spPr>
  </cs:gridlineMajor>
  <cs:gridlineMinor>
    <cs:lnRef idx="0"/>
    <cs:fillRef idx="0"/>
    <cs:effectRef idx="0"/>
    <cs:fontRef idx="minor">
      <a:schemeClr val="dk1"/>
    </cs:fontRef>
    <cs:spPr>
      <a:ln>
        <a:gradFill>
          <a:gsLst>
            <a:gs pos="100000">
              <a:schemeClr val="dk1">
                <a:lumMod val="95000"/>
                <a:lumOff val="5000"/>
                <a:alpha val="42000"/>
              </a:schemeClr>
            </a:gs>
            <a:gs pos="0">
              <a:schemeClr val="lt1">
                <a:lumMod val="75000"/>
                <a:alpha val="36000"/>
              </a:schemeClr>
            </a:gs>
          </a:gsLst>
          <a:lin ang="5400000" scaled="0"/>
        </a:gradFill>
      </a:ln>
    </cs:spPr>
  </cs:gridlineMinor>
  <cs:hiLoLine>
    <cs:lnRef idx="0"/>
    <cs:fillRef idx="0"/>
    <cs:effectRef idx="0"/>
    <cs:fontRef idx="minor">
      <a:schemeClr val="dk1"/>
    </cs:fontRef>
    <cs:spPr>
      <a:ln w="9525">
        <a:solidFill>
          <a:schemeClr val="dk1">
            <a:lumMod val="35000"/>
            <a:lumOff val="65000"/>
          </a:schemeClr>
        </a:solidFill>
        <a:prstDash val="dash"/>
      </a:ln>
    </cs:spPr>
  </cs:hiLoLine>
  <cs:leaderLine>
    <cs:lnRef idx="0"/>
    <cs:fillRef idx="0"/>
    <cs:effectRef idx="0"/>
    <cs:fontRef idx="minor">
      <a:schemeClr val="dk1"/>
    </cs:fontRef>
    <cs:spPr>
      <a:ln w="9525">
        <a:solidFill>
          <a:schemeClr val="dk1">
            <a:lumMod val="50000"/>
            <a:lumOff val="50000"/>
          </a:schemeClr>
        </a:solidFill>
      </a:ln>
    </cs:spPr>
  </cs:leaderLine>
  <cs:legend>
    <cs:lnRef idx="0"/>
    <cs:fillRef idx="0"/>
    <cs:effectRef idx="0"/>
    <cs:fontRef idx="minor">
      <a:schemeClr val="dk1">
        <a:lumMod val="75000"/>
        <a:lumOff val="25000"/>
      </a:schemeClr>
    </cs:fontRef>
    <cs:spPr>
      <a:solidFill>
        <a:schemeClr val="lt1">
          <a:lumMod val="95000"/>
          <a:alpha val="39000"/>
        </a:schemeClr>
      </a:solidFill>
    </cs:spPr>
    <cs:defRPr sz="900" kern="1200"/>
  </cs:legend>
  <cs:plotArea>
    <cs:lnRef idx="0"/>
    <cs:fillRef idx="0"/>
    <cs:effectRef idx="0"/>
    <cs:fontRef idx="minor">
      <a:schemeClr val="dk1"/>
    </cs:fontRef>
  </cs:plotArea>
  <cs:plotArea3D>
    <cs:lnRef idx="0"/>
    <cs:fillRef idx="0"/>
    <cs:effectRef idx="0"/>
    <cs:fontRef idx="minor">
      <a:schemeClr val="dk1"/>
    </cs:fontRef>
  </cs:plotArea3D>
  <cs:seriesAxis>
    <cs:lnRef idx="0"/>
    <cs:fillRef idx="0"/>
    <cs:effectRef idx="0"/>
    <cs:fontRef idx="minor">
      <a:schemeClr val="dk1">
        <a:lumMod val="75000"/>
        <a:lumOff val="25000"/>
      </a:schemeClr>
    </cs:fontRef>
    <cs:spPr>
      <a:ln w="31750" cap="flat" cmpd="sng" algn="ctr">
        <a:solidFill>
          <a:schemeClr val="dk1">
            <a:lumMod val="75000"/>
            <a:lumOff val="25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dk1"/>
    </cs:fontRef>
    <cs:spPr>
      <a:ln w="9525">
        <a:solidFill>
          <a:schemeClr val="dk1">
            <a:lumMod val="50000"/>
            <a:lumOff val="50000"/>
          </a:schemeClr>
        </a:solidFill>
        <a:round/>
      </a:ln>
    </cs:spPr>
  </cs:seriesLine>
  <cs:title>
    <cs:lnRef idx="0"/>
    <cs:fillRef idx="0"/>
    <cs:effectRef idx="0"/>
    <cs:fontRef idx="minor">
      <a:schemeClr val="dk1">
        <a:lumMod val="75000"/>
        <a:lumOff val="25000"/>
      </a:schemeClr>
    </cs:fontRef>
    <cs:defRPr sz="1800" b="1" kern="1200" baseline="0"/>
  </cs:title>
  <cs:trendline>
    <cs:lnRef idx="0">
      <cs:styleClr val="auto"/>
    </cs:lnRef>
    <cs:fillRef idx="0"/>
    <cs:effectRef idx="0"/>
    <cs:fontRef idx="minor">
      <a:schemeClr val="dk1"/>
    </cs:fontRef>
    <cs:spPr>
      <a:ln w="19050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dk1">
        <a:lumMod val="75000"/>
        <a:lumOff val="2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dk1">
            <a:lumMod val="65000"/>
            <a:lumOff val="35000"/>
          </a:schemeClr>
        </a:solidFill>
      </a:ln>
    </cs:spPr>
  </cs:upBar>
  <cs:valueAxis>
    <cs:lnRef idx="0"/>
    <cs:fillRef idx="0"/>
    <cs:effectRef idx="0"/>
    <cs:fontRef idx="minor">
      <a:schemeClr val="dk1">
        <a:lumMod val="75000"/>
        <a:lumOff val="25000"/>
      </a:schemeClr>
    </cs:fontRef>
    <cs:spPr>
      <a:ln>
        <a:noFill/>
      </a:ln>
    </cs:spPr>
    <cs:defRPr sz="900" kern="1200"/>
  </cs:valueAxis>
  <cs:wall>
    <cs:lnRef idx="0"/>
    <cs:fillRef idx="0"/>
    <cs:effectRef idx="0"/>
    <cs:fontRef idx="minor">
      <a:schemeClr val="dk1"/>
    </cs:fontRef>
  </cs:wall>
</cs:chartStyle>
</file>

<file path=xl/charts/style2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320040</xdr:colOff>
      <xdr:row>8</xdr:row>
      <xdr:rowOff>45720</xdr:rowOff>
    </xdr:from>
    <xdr:to>
      <xdr:col>8</xdr:col>
      <xdr:colOff>259080</xdr:colOff>
      <xdr:row>18</xdr:row>
      <xdr:rowOff>26670</xdr:rowOff>
    </xdr:to>
    <xdr:graphicFrame macro="">
      <xdr:nvGraphicFramePr>
        <xdr:cNvPr id="3" name="Диаграмма 2">
          <a:extLst>
            <a:ext uri="{FF2B5EF4-FFF2-40B4-BE49-F238E27FC236}">
              <a16:creationId xmlns:a16="http://schemas.microsoft.com/office/drawing/2014/main" xmlns="" id="{932FDE12-E471-43CE-9D7E-7C68FBC248BA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274320</xdr:colOff>
      <xdr:row>1</xdr:row>
      <xdr:rowOff>182880</xdr:rowOff>
    </xdr:from>
    <xdr:to>
      <xdr:col>10</xdr:col>
      <xdr:colOff>472440</xdr:colOff>
      <xdr:row>14</xdr:row>
      <xdr:rowOff>64770</xdr:rowOff>
    </xdr:to>
    <xdr:graphicFrame macro="">
      <xdr:nvGraphicFramePr>
        <xdr:cNvPr id="2" name="Диаграмма 1">
          <a:extLst>
            <a:ext uri="{FF2B5EF4-FFF2-40B4-BE49-F238E27FC236}">
              <a16:creationId xmlns:a16="http://schemas.microsoft.com/office/drawing/2014/main" xmlns="" id="{F51B495A-54A2-4F81-A3EE-18B5EB74BC18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"/>
  <sheetViews>
    <sheetView workbookViewId="0">
      <selection activeCell="M10" sqref="M10"/>
    </sheetView>
  </sheetViews>
  <sheetFormatPr defaultRowHeight="14.4" x14ac:dyDescent="0.3"/>
  <cols>
    <col min="1" max="1" width="10.109375" bestFit="1" customWidth="1"/>
    <col min="3" max="3" width="13.44140625" customWidth="1"/>
    <col min="7" max="7" width="14.21875" customWidth="1"/>
  </cols>
  <sheetData>
    <row r="1" spans="1:7" ht="30" customHeight="1" x14ac:dyDescent="0.3">
      <c r="A1" s="1" t="s">
        <v>0</v>
      </c>
      <c r="B1" s="1" t="s">
        <v>1</v>
      </c>
      <c r="C1" s="2" t="s">
        <v>2</v>
      </c>
      <c r="D1" s="1" t="s">
        <v>3</v>
      </c>
      <c r="E1" s="2" t="s">
        <v>4</v>
      </c>
      <c r="F1" s="2" t="s">
        <v>5</v>
      </c>
      <c r="G1" s="1" t="s">
        <v>13</v>
      </c>
    </row>
    <row r="2" spans="1:7" x14ac:dyDescent="0.3">
      <c r="A2" s="3">
        <v>45570</v>
      </c>
      <c r="B2" s="1" t="s">
        <v>7</v>
      </c>
      <c r="C2" s="1" t="s">
        <v>6</v>
      </c>
      <c r="D2" s="1">
        <v>100</v>
      </c>
      <c r="E2" s="1">
        <v>52</v>
      </c>
      <c r="F2" s="1">
        <f>D2*E2</f>
        <v>5200</v>
      </c>
      <c r="G2" s="1" t="s">
        <v>11</v>
      </c>
    </row>
    <row r="3" spans="1:7" x14ac:dyDescent="0.3">
      <c r="A3" s="3">
        <v>45573</v>
      </c>
      <c r="B3" s="1" t="s">
        <v>8</v>
      </c>
      <c r="C3" s="1" t="s">
        <v>6</v>
      </c>
      <c r="D3" s="1">
        <v>200</v>
      </c>
      <c r="E3" s="1">
        <v>14.2</v>
      </c>
      <c r="F3" s="1">
        <f t="shared" ref="F3:F5" si="0">D3*E3</f>
        <v>2840</v>
      </c>
      <c r="G3" s="1" t="s">
        <v>12</v>
      </c>
    </row>
    <row r="4" spans="1:7" x14ac:dyDescent="0.3">
      <c r="A4" s="3">
        <v>45577</v>
      </c>
      <c r="B4" s="1" t="s">
        <v>9</v>
      </c>
      <c r="C4" s="1" t="s">
        <v>6</v>
      </c>
      <c r="D4" s="1">
        <v>50</v>
      </c>
      <c r="E4" s="1">
        <v>85</v>
      </c>
      <c r="F4" s="1">
        <f t="shared" si="0"/>
        <v>4250</v>
      </c>
      <c r="G4" s="1" t="s">
        <v>11</v>
      </c>
    </row>
    <row r="5" spans="1:7" x14ac:dyDescent="0.3">
      <c r="A5" s="3">
        <v>45583</v>
      </c>
      <c r="B5" s="1" t="s">
        <v>10</v>
      </c>
      <c r="C5" s="1" t="s">
        <v>6</v>
      </c>
      <c r="D5" s="1">
        <v>80</v>
      </c>
      <c r="E5" s="1">
        <v>38.5</v>
      </c>
      <c r="F5" s="1">
        <f t="shared" si="0"/>
        <v>3080</v>
      </c>
      <c r="G5" s="1" t="s">
        <v>12</v>
      </c>
    </row>
  </sheetData>
  <conditionalFormatting sqref="F2:F5">
    <cfRule type="expression" dxfId="1" priority="2">
      <formula>$G2="Надходження"</formula>
    </cfRule>
    <cfRule type="expression" dxfId="0" priority="1">
      <formula>$G2="Вибуття"</formula>
    </cfRule>
  </conditionalFormatting>
  <dataValidations count="1">
    <dataValidation type="list" allowBlank="1" showInputMessage="1" showErrorMessage="1" sqref="G1:G4 G6:G1048576 G5">
      <formula1>"Надходження,Вибуття"</formula1>
    </dataValidation>
  </dataValidation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4"/>
  <sheetViews>
    <sheetView workbookViewId="0">
      <selection activeCell="F4" sqref="F4"/>
    </sheetView>
  </sheetViews>
  <sheetFormatPr defaultRowHeight="14.4" x14ac:dyDescent="0.3"/>
  <cols>
    <col min="2" max="2" width="26.21875" customWidth="1"/>
    <col min="3" max="3" width="9.6640625" customWidth="1"/>
    <col min="4" max="4" width="11.33203125" customWidth="1"/>
    <col min="5" max="5" width="12.44140625" customWidth="1"/>
    <col min="6" max="6" width="12" customWidth="1"/>
  </cols>
  <sheetData>
    <row r="1" spans="1:8" ht="47.4" customHeight="1" x14ac:dyDescent="0.3">
      <c r="A1" s="5" t="s">
        <v>14</v>
      </c>
      <c r="B1" s="6" t="s">
        <v>15</v>
      </c>
      <c r="C1" s="6" t="s">
        <v>16</v>
      </c>
      <c r="D1" s="6" t="s">
        <v>17</v>
      </c>
      <c r="E1" s="6" t="s">
        <v>18</v>
      </c>
      <c r="F1" s="6" t="s">
        <v>19</v>
      </c>
      <c r="H1">
        <v>90</v>
      </c>
    </row>
    <row r="2" spans="1:8" x14ac:dyDescent="0.3">
      <c r="A2" s="5">
        <v>1</v>
      </c>
      <c r="B2" s="5" t="s">
        <v>20</v>
      </c>
      <c r="C2" s="5">
        <v>25</v>
      </c>
      <c r="D2" s="5">
        <v>90000</v>
      </c>
      <c r="E2" s="5">
        <f>D2/90</f>
        <v>1000</v>
      </c>
      <c r="F2" s="5">
        <f>C2*E2</f>
        <v>25000</v>
      </c>
    </row>
    <row r="3" spans="1:8" x14ac:dyDescent="0.3">
      <c r="A3" s="5">
        <v>2</v>
      </c>
      <c r="B3" s="5" t="s">
        <v>21</v>
      </c>
      <c r="C3" s="5">
        <v>18</v>
      </c>
      <c r="D3" s="5">
        <v>72000</v>
      </c>
      <c r="E3" s="5">
        <f>D3/$H$1</f>
        <v>800</v>
      </c>
      <c r="F3" s="5">
        <f t="shared" ref="F3:F4" si="0">C3*E3</f>
        <v>14400</v>
      </c>
    </row>
    <row r="4" spans="1:8" ht="28.8" x14ac:dyDescent="0.3">
      <c r="A4" s="5">
        <v>3</v>
      </c>
      <c r="B4" s="6" t="s">
        <v>22</v>
      </c>
      <c r="C4" s="5">
        <v>12</v>
      </c>
      <c r="D4" s="5">
        <v>36000</v>
      </c>
      <c r="E4" s="5">
        <f>D4/$H$1</f>
        <v>400</v>
      </c>
      <c r="F4" s="5">
        <f t="shared" si="0"/>
        <v>4800</v>
      </c>
    </row>
    <row r="5" spans="1:8" x14ac:dyDescent="0.3">
      <c r="F5">
        <f>SUM(F2:F4)</f>
        <v>44200</v>
      </c>
    </row>
    <row r="10" spans="1:8" x14ac:dyDescent="0.3">
      <c r="A10" s="5">
        <v>1</v>
      </c>
      <c r="B10" s="7" t="s">
        <v>23</v>
      </c>
      <c r="C10" s="9">
        <f>F5</f>
        <v>44200</v>
      </c>
    </row>
    <row r="11" spans="1:8" x14ac:dyDescent="0.3">
      <c r="A11" s="5">
        <v>2</v>
      </c>
      <c r="B11" s="7" t="s">
        <v>24</v>
      </c>
      <c r="C11" s="9">
        <v>45000</v>
      </c>
    </row>
    <row r="12" spans="1:8" x14ac:dyDescent="0.3">
      <c r="A12" s="5">
        <v>3</v>
      </c>
      <c r="B12" s="7" t="s">
        <v>25</v>
      </c>
      <c r="C12" s="9">
        <f>F5</f>
        <v>44200</v>
      </c>
    </row>
    <row r="13" spans="1:8" x14ac:dyDescent="0.3">
      <c r="A13" s="5">
        <v>4</v>
      </c>
      <c r="B13" s="7" t="s">
        <v>26</v>
      </c>
      <c r="C13" s="9">
        <v>8000</v>
      </c>
    </row>
    <row r="14" spans="1:8" x14ac:dyDescent="0.3">
      <c r="A14" s="5">
        <v>5</v>
      </c>
      <c r="B14" s="8" t="s">
        <v>27</v>
      </c>
      <c r="C14" s="9">
        <f>SUM(C12:C13)</f>
        <v>52200</v>
      </c>
    </row>
  </sheetData>
  <pageMargins left="0.7" right="0.7" top="0.75" bottom="0.75" header="0.3" footer="0.3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3"/>
  <sheetViews>
    <sheetView tabSelected="1" workbookViewId="0">
      <selection activeCell="M6" sqref="M6"/>
    </sheetView>
  </sheetViews>
  <sheetFormatPr defaultRowHeight="14.4" x14ac:dyDescent="0.3"/>
  <cols>
    <col min="1" max="1" width="26.21875" customWidth="1"/>
    <col min="2" max="2" width="10.44140625" bestFit="1" customWidth="1"/>
  </cols>
  <sheetData>
    <row r="1" spans="1:3" ht="28.8" x14ac:dyDescent="0.3">
      <c r="A1" s="6" t="s">
        <v>28</v>
      </c>
      <c r="B1" s="10">
        <f>1850000/325000</f>
        <v>5.6923076923076925</v>
      </c>
      <c r="C1" s="4"/>
    </row>
    <row r="2" spans="1:3" ht="28.2" customHeight="1" x14ac:dyDescent="0.3">
      <c r="A2" s="7" t="s">
        <v>29</v>
      </c>
      <c r="B2" s="10">
        <f>360/B1</f>
        <v>63.243243243243242</v>
      </c>
    </row>
    <row r="3" spans="1:3" x14ac:dyDescent="0.3">
      <c r="A3" s="7" t="s">
        <v>30</v>
      </c>
      <c r="B3" s="10">
        <f>325000/1850000</f>
        <v>0.17567567567567569</v>
      </c>
    </row>
  </sheetData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Рух_Оборотних</vt:lpstr>
      <vt:lpstr>Нормативи</vt:lpstr>
      <vt:lpstr>Ефективність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Женя</dc:creator>
  <cp:lastModifiedBy>Main</cp:lastModifiedBy>
  <dcterms:created xsi:type="dcterms:W3CDTF">2015-06-05T18:17:20Z</dcterms:created>
  <dcterms:modified xsi:type="dcterms:W3CDTF">2026-02-27T08:52:22Z</dcterms:modified>
</cp:coreProperties>
</file>